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ожение 1" sheetId="3" r:id="rId1"/>
    <sheet name="приложение 2" sheetId="1" r:id="rId2"/>
    <sheet name="Приложение 3 Разд Подр" sheetId="2" r:id="rId3"/>
    <sheet name="Приложение 4" sheetId="4" r:id="rId4"/>
  </sheets>
  <definedNames>
    <definedName name="_xlnm._FilterDatabase" localSheetId="1" hidden="1">'приложение 2'!$A$7:$I$34</definedName>
    <definedName name="APPT" localSheetId="0">'Приложение 1'!#REF!</definedName>
    <definedName name="APPT" localSheetId="1">'приложение 2'!$A$16</definedName>
    <definedName name="APPT" localSheetId="2">'Приложение 3 Разд Подр'!$A$16</definedName>
    <definedName name="FIO" localSheetId="0">'Приложение 1'!#REF!</definedName>
    <definedName name="FIO" localSheetId="1">'приложение 2'!$E$16</definedName>
    <definedName name="FIO" localSheetId="2">'Приложение 3 Разд Подр'!$F$16</definedName>
    <definedName name="LAST_CELL" localSheetId="0">'Приложение 1'!#REF!</definedName>
    <definedName name="LAST_CELL" localSheetId="1">'приложение 2'!#REF!</definedName>
    <definedName name="LAST_CELL" localSheetId="2">'Приложение 3 Разд Подр'!#REF!</definedName>
    <definedName name="SIGN" localSheetId="0">'Приложение 1'!#REF!</definedName>
    <definedName name="SIGN" localSheetId="1">'приложение 2'!$A$16:$G$17</definedName>
    <definedName name="SIGN" localSheetId="2">'Приложение 3 Разд Подр'!$A$16:$H$17</definedName>
    <definedName name="_xlnm.Print_Area" localSheetId="2">'Приложение 3 Разд Подр'!$A$1:$D$26</definedName>
  </definedNames>
  <calcPr calcId="114210"/>
</workbook>
</file>

<file path=xl/calcChain.xml><?xml version="1.0" encoding="utf-8"?>
<calcChain xmlns="http://schemas.openxmlformats.org/spreadsheetml/2006/main">
  <c r="C11" i="4"/>
  <c r="C12"/>
  <c r="C13"/>
</calcChain>
</file>

<file path=xl/sharedStrings.xml><?xml version="1.0" encoding="utf-8"?>
<sst xmlns="http://schemas.openxmlformats.org/spreadsheetml/2006/main" count="452" uniqueCount="248">
  <si>
    <t>АДМИНИСТРАЦИЯ АЛЕКСЕЕВСКОГО СЕЛЬСКОГО ПОСЕЛЕНИЯ</t>
  </si>
  <si>
    <t>951</t>
  </si>
  <si>
    <t>Расходы на выплаты по оплате труда работников Администрации Алексеевского сельского поселения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</si>
  <si>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01</t>
  </si>
  <si>
    <t>04</t>
  </si>
  <si>
    <t>1020000110</t>
  </si>
  <si>
    <t>Расходы на обеспечение функций Администрации Алексеевского сельского поселения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</si>
  <si>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1020000190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</si>
  <si>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органа местного самоуправления</t>
  </si>
  <si>
    <t>9990072390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</si>
  <si>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органа местного самоуправления</t>
  </si>
  <si>
    <t>9990085020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</si>
  <si>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</si>
  <si>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органа местного самоуправления</t>
  </si>
  <si>
    <t>06</t>
  </si>
  <si>
    <t>9990085030</t>
  </si>
  <si>
    <t>Иные межбюджетные трансферты, перечисляемые из бюджета поселения бюджету Октябрьского района на финансирование расходов, связанных с передачей полномочий в части внутренненго финансового контроля</t>
  </si>
  <si>
    <t>9990085060</t>
  </si>
  <si>
    <t>Расходы на официальную публикацию нормативно-правовых актов Алексеевского сельского поселения в газете «Сельский Вестник» в рамках подпрограммы «Обеспечение реализации муниципальной программы Алексеевского сельского поселения Октябрьского района «Развитие муниципальной службы Алексеевского сельского поселения» муниципальной программы Алексеевского сельского поселения Октябрьского района «Развитие муниципальной службы Алексеевского сельского поселения»</t>
  </si>
  <si>
    <t>13</t>
  </si>
  <si>
    <t>1020000180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</si>
  <si>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органа местного самоуправления в рамках непрограммных расходов органа местного самоуправления</t>
  </si>
  <si>
    <t>9990085040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</si>
  <si>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органа местного самоуправления</t>
  </si>
  <si>
    <t>9990085050</t>
  </si>
  <si>
    <t>Осуществление первичного воинского учета на территориях, где отсутствуют военные комиссариаты  в рамках непрограммных расходов органа местного самоуправления</t>
  </si>
  <si>
    <t>02</t>
  </si>
  <si>
    <t>03</t>
  </si>
  <si>
    <t>9990051180</t>
  </si>
  <si>
    <t>Ремонт и содержание автомобильных дорог общего пользования местного значения в рамках подпрограммы «Развитие транспортной системы Алексеевского сельского поселения» муниципальной программы Алексеевского сельского поселения Октябрьского района «Развитие транспортной системы Алексеевского сельского поселения»</t>
  </si>
  <si>
    <t>09</t>
  </si>
  <si>
    <t>0710083510</t>
  </si>
  <si>
    <t>Реализация направления расходов, для отражения которых не предусмотрены обособленные направления расходов в рамках непрограммных расходов органа местного самоуправления</t>
  </si>
  <si>
    <t>12</t>
  </si>
  <si>
    <t>9990099990</t>
  </si>
  <si>
    <t>Расходы на содержание зеленых насаждений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</si>
  <si>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05</t>
  </si>
  <si>
    <t>0810020150</t>
  </si>
  <si>
    <t>Расходы на содержание и ремонт сетей уличного освещения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</si>
  <si>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0810020160</t>
  </si>
  <si>
    <t>Иные мероприятия по благоустройству населенных пунктов в рамках подпрограммы "Благоустройство: озеленение и освещение территории Алексеевского сельского поселения" муниципальной программы Алексеевского сельского поселения Октябрьского района "Благоустройство: озеленение и освещение территории Алексеевского сельского поселения"</t>
  </si>
  <si>
    <t>0810020180</t>
  </si>
  <si>
    <t>Расходы на обеспечение разнообразия и доступности культурных услуг и создания условий для творческой самореализации населения в рамках подпрограмма "Развитие культуры Алексеевского сельского поселения" муниципальной программы Алексеевского сельского поселения Октябрьского района "Развитие культуры Алексеевского сельского поселения"</t>
  </si>
  <si>
    <t>08</t>
  </si>
  <si>
    <t>0210020330</t>
  </si>
  <si>
    <t>Расходы на реализацию проектов инициативного бюджетирования</t>
  </si>
  <si>
    <t>Итого</t>
  </si>
  <si>
    <t>Приложение 2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</si>
  <si>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</si>
  <si>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</si>
  <si>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</si>
  <si>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</si>
  <si>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</si>
  <si>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</si>
  <si>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</si>
  <si>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Кассовое исполнение</t>
  </si>
  <si>
    <t>1</t>
  </si>
  <si>
    <t>2</t>
  </si>
  <si>
    <t>3</t>
  </si>
  <si>
    <t>4</t>
  </si>
  <si>
    <t>5</t>
  </si>
  <si>
    <t>6</t>
  </si>
  <si>
    <t>7</t>
  </si>
  <si>
    <t>Глава Администрации
Алексеевского сельского поселения</t>
  </si>
  <si>
    <t>Ю.В. Кашпор</t>
  </si>
  <si>
    <t>Приложение 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</si>
  <si>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</si>
  <si>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</si>
  <si>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</si>
  <si>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</si>
  <si>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Другие вопросы в области национальной экономики</t>
  </si>
  <si>
    <t>Благоустройство</t>
  </si>
  <si>
    <t>Культура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</si>
  <si>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</si>
  <si>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</si>
  <si>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</si>
  <si>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</si>
  <si>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Национальная оборона</t>
  </si>
  <si>
    <t>182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</si>
  <si>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</si>
  <si>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</si>
  <si>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</si>
  <si>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</si>
  <si>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</si>
  <si>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</si>
  <si>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</si>
  <si>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</si>
  <si>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</si>
  <si>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</si>
  <si>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</si>
  <si>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</si>
  <si>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</si>
  <si>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</si>
  <si>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</si>
  <si>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</si>
  <si>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</si>
  <si>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</si>
  <si>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</si>
  <si>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</si>
  <si>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</si>
  <si>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</si>
  <si>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</si>
  <si>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</si>
  <si>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</si>
  <si>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</si>
  <si>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</si>
  <si>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</si>
  <si>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</si>
  <si>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</si>
  <si>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</si>
  <si>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</si>
  <si>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</si>
  <si>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</si>
  <si>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</si>
  <si>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</si>
  <si>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</si>
  <si>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</si>
  <si>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</si>
  <si>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</si>
  <si>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</si>
  <si>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</si>
  <si>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</si>
  <si>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</si>
  <si>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</si>
  <si>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</si>
  <si>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</si>
  <si>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</si>
  <si>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</si>
  <si>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</si>
  <si>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</si>
  <si>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</si>
  <si>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</si>
  <si>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</si>
  <si>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</si>
  <si>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</si>
  <si>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</si>
  <si>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</si>
  <si>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</si>
  <si>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</si>
  <si>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</si>
  <si>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</si>
  <si>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</si>
  <si>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</si>
  <si>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</si>
  <si>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</si>
  <si>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</si>
  <si>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</si>
  <si>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</si>
  <si>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</si>
  <si>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</si>
  <si>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</si>
  <si>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</si>
  <si>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</si>
  <si>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</si>
  <si>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</si>
  <si>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</si>
  <si>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</si>
  <si>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</si>
  <si>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</si>
  <si>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</si>
  <si>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</si>
  <si>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</si>
  <si>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</si>
  <si>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</si>
  <si>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</si>
  <si>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</si>
  <si>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</si>
  <si>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</si>
  <si>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</si>
  <si>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</si>
  <si>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</si>
  <si>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</si>
  <si>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</si>
  <si>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</si>
  <si>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</si>
  <si>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</si>
  <si>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</si>
  <si>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</si>
  <si>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</si>
  <si>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</si>
  <si>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</si>
  <si>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</si>
  <si>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</si>
  <si>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</si>
  <si>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</si>
  <si>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1</t>
  </si>
  <si>
    <t>Код бюджетной классификации
Российской Федерации</t>
  </si>
  <si>
    <t>Наименование показателя</t>
  </si>
  <si>
    <t>Приложение 4</t>
  </si>
  <si>
    <t>(тыс.рублей)</t>
  </si>
  <si>
    <t xml:space="preserve">Код </t>
  </si>
  <si>
    <t>Источники финансирования дефицита бюджета - всего, в том числе: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</si>
  <si>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</si>
  <si>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</si>
  <si>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</si>
  <si>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</si>
  <si>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</si>
  <si>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</si>
  <si>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</si>
  <si>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</si>
  <si>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</si>
  <si>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</si>
  <si>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</si>
  <si>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</si>
  <si>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</si>
  <si>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</si>
  <si>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</si>
  <si>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</si>
  <si>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</si>
  <si>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Доходы бюджета поселения по кодам классификации доходов бюджетов за 2024 год</t>
  </si>
  <si>
    <t>120</t>
  </si>
  <si>
    <t>240</t>
  </si>
  <si>
    <t>850</t>
  </si>
  <si>
    <t>Создание аппаратно - программного комплекса "Безопасный город" на территории Алексеевского сельского поселения</t>
  </si>
  <si>
    <t>10</t>
  </si>
  <si>
    <t>0540020390</t>
  </si>
  <si>
    <t>Мероприятия по грантовой поддержке местных инициатив граждан, проживающих в сельской местности</t>
  </si>
  <si>
    <t>08100S3690</t>
  </si>
  <si>
    <t>08100S4640</t>
  </si>
  <si>
    <t>610</t>
  </si>
  <si>
    <t>Расходы на обеспечение развития и укрепления материально – технической базы домов культуры в населенных пунктах с числом жителей до 50 тысяч человек</t>
  </si>
  <si>
    <t>02100L4670</t>
  </si>
  <si>
    <t>Капитальный ремонт организаций культуры</t>
  </si>
  <si>
    <t>02200S5020</t>
  </si>
  <si>
    <t>Источники финансирования дефицита бюджета поселения по кодам классификации источников финансирования дефицитов бюджетов за 2024 год</t>
  </si>
  <si>
    <t>951 01  05  00  00  00  0000  000</t>
  </si>
  <si>
    <t>951 01  05  00  00  00  0000  500</t>
  </si>
  <si>
    <t>951 01  05  02  00  00  0000  500</t>
  </si>
  <si>
    <t>951 01  05  02  01  00  0000  510</t>
  </si>
  <si>
    <t>951 01  05  00  00  00  0000  600</t>
  </si>
  <si>
    <t>951 01  05  02  00  00  0000  600</t>
  </si>
  <si>
    <t>951 01  05  02  01  00  0000  610</t>
  </si>
  <si>
    <t>Расходы бюджета поселения по разделам и подразделам классификации расходов бюджетов за 2024 год</t>
  </si>
  <si>
    <t>Расходы бюджета поселения по ведомственной структуре расходов бюджета поселения за 2024 год</t>
  </si>
  <si>
    <t>Национальная безопасность и правоохранительная деятельность</t>
  </si>
  <si>
    <t>951 01  05  02  01  10  0000  510</t>
  </si>
  <si>
    <t>Увеличение прочих остатков денежных средств бюджетов сельских поселений</t>
  </si>
  <si>
    <t>951 01  05  02  01  10  0000  610</t>
  </si>
  <si>
    <t>Уменьшение прочих остатков денежных средств бюджетов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</si>
  <si>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</si>
  <si>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</si>
  <si>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Собрания депутатов Алексеевского сельского поселения Октябрьского района от 20.05.2025 г. № 134 "Об отчете об исполнении бюджета Алексеевского сельского поселения Октябрьского района за 2024 год"</t>
  </si>
  <si>
    <t>к решению Собрания депутатов Алексеевского сельского поселения Октябрьского района от 20.05.2025 г. № 134  "Об отчете об исполнении бюджета Алексеевского сельского поселения Октябрьского района за 2024 год"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</si>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</sst>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dd/mm/yyyy\ hh:mm"/>
    <numFmt numFmtId="166" formatCode="#,##0.0"/>
    <numFmt numFmtId="167" formatCode="_(* #,##0.0_);_(* \(#,##0.0\);_(* &quot;-&quot;??_);_(@_)"/>
    <numFmt numFmtId="168" formatCode="0.0"/>
  </numFmts>
  <fonts count="10">
    <font>
      <sz val="10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8" fillId="0" borderId="0"/>
    <xf numFmtId="164" fontId="5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/>
    <xf numFmtId="167" fontId="1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/>
    </xf>
    <xf numFmtId="167" fontId="2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6" fontId="4" fillId="0" borderId="3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1" applyFont="1" applyFill="1" applyAlignment="1">
      <alignment vertical="top" wrapText="1"/>
    </xf>
    <xf numFmtId="49" fontId="1" fillId="0" borderId="0" xfId="1" applyNumberFormat="1" applyFont="1" applyFill="1" applyAlignment="1">
      <alignment vertical="top" wrapText="1"/>
    </xf>
    <xf numFmtId="0" fontId="6" fillId="0" borderId="0" xfId="1" applyFont="1" applyBorder="1" applyAlignment="1" applyProtection="1"/>
    <xf numFmtId="0" fontId="5" fillId="0" borderId="0" xfId="1"/>
    <xf numFmtId="0" fontId="1" fillId="0" borderId="0" xfId="1" applyFont="1" applyFill="1" applyAlignment="1">
      <alignment wrapText="1"/>
    </xf>
    <xf numFmtId="49" fontId="1" fillId="0" borderId="0" xfId="1" applyNumberFormat="1" applyFont="1" applyFill="1" applyAlignment="1">
      <alignment wrapText="1"/>
    </xf>
    <xf numFmtId="0" fontId="7" fillId="0" borderId="0" xfId="1" applyFont="1" applyBorder="1" applyAlignment="1" applyProtection="1">
      <alignment horizontal="center"/>
    </xf>
    <xf numFmtId="165" fontId="7" fillId="0" borderId="0" xfId="1" applyNumberFormat="1" applyFont="1" applyBorder="1" applyAlignment="1" applyProtection="1">
      <alignment horizontal="center"/>
    </xf>
    <xf numFmtId="0" fontId="1" fillId="0" borderId="0" xfId="1" applyFont="1" applyFill="1"/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wrapText="1"/>
    </xf>
    <xf numFmtId="0" fontId="5" fillId="0" borderId="0" xfId="1" applyFont="1" applyBorder="1" applyAlignment="1" applyProtection="1">
      <alignment vertical="top" wrapText="1"/>
    </xf>
    <xf numFmtId="0" fontId="6" fillId="0" borderId="0" xfId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right" vertical="top" wrapText="1"/>
    </xf>
    <xf numFmtId="164" fontId="1" fillId="0" borderId="0" xfId="4" applyFont="1" applyFill="1" applyAlignment="1">
      <alignment horizontal="right"/>
    </xf>
    <xf numFmtId="0" fontId="5" fillId="0" borderId="0" xfId="2" applyFill="1"/>
    <xf numFmtId="0" fontId="1" fillId="0" borderId="0" xfId="2" applyFont="1" applyFill="1" applyAlignment="1">
      <alignment vertical="top" wrapTex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2" xfId="4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 applyProtection="1">
      <alignment horizontal="center" vertical="center" wrapText="1"/>
    </xf>
    <xf numFmtId="49" fontId="4" fillId="0" borderId="5" xfId="2" applyNumberFormat="1" applyFont="1" applyFill="1" applyBorder="1" applyAlignment="1" applyProtection="1">
      <alignment horizontal="center" vertical="center" wrapText="1"/>
    </xf>
    <xf numFmtId="49" fontId="4" fillId="0" borderId="5" xfId="2" applyNumberFormat="1" applyFont="1" applyFill="1" applyBorder="1" applyAlignment="1" applyProtection="1">
      <alignment horizontal="left" vertical="center" wrapText="1"/>
    </xf>
    <xf numFmtId="166" fontId="4" fillId="0" borderId="5" xfId="2" applyNumberFormat="1" applyFont="1" applyFill="1" applyBorder="1" applyAlignment="1" applyProtection="1">
      <alignment horizontal="right" vertical="center" wrapText="1"/>
    </xf>
    <xf numFmtId="0" fontId="5" fillId="0" borderId="0" xfId="1" applyFill="1"/>
    <xf numFmtId="0" fontId="1" fillId="0" borderId="0" xfId="1" applyFont="1"/>
    <xf numFmtId="0" fontId="1" fillId="0" borderId="0" xfId="1" applyFont="1" applyAlignment="1">
      <alignment vertical="top" wrapText="1"/>
    </xf>
    <xf numFmtId="0" fontId="1" fillId="0" borderId="0" xfId="1" applyFont="1" applyFill="1" applyAlignment="1">
      <alignment horizontal="right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horizontal="left" wrapText="1"/>
    </xf>
    <xf numFmtId="166" fontId="4" fillId="0" borderId="2" xfId="3" applyNumberFormat="1" applyFont="1" applyFill="1" applyBorder="1" applyAlignment="1"/>
    <xf numFmtId="168" fontId="1" fillId="0" borderId="0" xfId="1" applyNumberFormat="1" applyFont="1" applyFill="1"/>
    <xf numFmtId="0" fontId="4" fillId="0" borderId="5" xfId="2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1" fillId="0" borderId="0" xfId="2" applyFont="1" applyFill="1" applyAlignment="1">
      <alignment horizontal="right" wrapText="1"/>
    </xf>
    <xf numFmtId="0" fontId="1" fillId="0" borderId="0" xfId="1" applyFont="1" applyAlignment="1">
      <alignment horizontal="right" wrapText="1"/>
    </xf>
    <xf numFmtId="49" fontId="4" fillId="0" borderId="0" xfId="2" applyNumberFormat="1" applyFont="1" applyFill="1" applyBorder="1" applyAlignment="1" applyProtection="1">
      <alignment horizontal="center" vertical="center" wrapText="1"/>
    </xf>
    <xf numFmtId="49" fontId="4" fillId="0" borderId="0" xfId="2" applyNumberFormat="1" applyFont="1" applyFill="1" applyBorder="1" applyAlignment="1" applyProtection="1">
      <alignment horizontal="left" vertical="center" wrapText="1"/>
    </xf>
    <xf numFmtId="166" fontId="4" fillId="0" borderId="0" xfId="2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166" fontId="4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2" applyFont="1" applyFill="1"/>
    <xf numFmtId="0" fontId="4" fillId="0" borderId="0" xfId="0" applyFont="1" applyAlignment="1">
      <alignment horizontal="left" wrapText="1"/>
    </xf>
    <xf numFmtId="0" fontId="1" fillId="0" borderId="0" xfId="2" applyFont="1" applyFill="1" applyAlignment="1">
      <alignment horizontal="right" wrapText="1"/>
    </xf>
    <xf numFmtId="0" fontId="1" fillId="0" borderId="0" xfId="2" applyFont="1" applyFill="1" applyAlignment="1">
      <alignment horizont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/>
    </xf>
    <xf numFmtId="0" fontId="1" fillId="0" borderId="6" xfId="2" applyFont="1" applyFill="1" applyBorder="1" applyAlignment="1">
      <alignment horizontal="center"/>
    </xf>
    <xf numFmtId="0" fontId="1" fillId="0" borderId="7" xfId="2" applyFont="1" applyFill="1" applyBorder="1" applyAlignment="1">
      <alignment horizontal="center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0" fontId="1" fillId="0" borderId="0" xfId="1" applyFont="1" applyAlignment="1">
      <alignment horizontal="right" wrapText="1"/>
    </xf>
    <xf numFmtId="0" fontId="2" fillId="0" borderId="0" xfId="1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5" xfId="2"/>
    <cellStyle name="Обычный_Месячный отчет Источники в Exce" xfId="3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U75"/>
  <sheetViews>
    <sheetView showGridLines="0" tabSelected="1" workbookViewId="0">
      <selection activeCell="C66" sqref="C66"/>
    </sheetView>
  </sheetViews>
  <sheetFormatPr defaultRowHeight="12.75" customHeight="1" outlineLevelRow="4"/>
  <cols>
    <col min="1" max="1" width="6.7109375" style="25" customWidth="1"/>
    <col min="2" max="2" width="25.7109375" style="25" customWidth="1"/>
    <col min="3" max="3" width="44.140625" style="25" customWidth="1"/>
    <col min="4" max="4" width="15.42578125" style="50" customWidth="1"/>
    <col min="5" max="5" width="9.140625" style="25"/>
    <col min="6" max="6" width="13.140625" style="25" customWidth="1"/>
    <col min="7" max="16384" width="9.140625" style="25"/>
  </cols>
  <sheetData>
    <row r="1" spans="1:255" ht="12.75" customHeight="1">
      <c r="A1" s="38"/>
      <c r="B1" s="38"/>
      <c r="C1" s="39"/>
      <c r="D1" s="40" t="s">
        <v>185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</row>
    <row r="2" spans="1:255" ht="15.75" customHeight="1">
      <c r="A2" s="38"/>
      <c r="B2" s="38"/>
      <c r="C2" s="71" t="s">
        <v>241</v>
      </c>
      <c r="D2" s="7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</row>
    <row r="3" spans="1:255" ht="67.5" customHeight="1">
      <c r="A3" s="38"/>
      <c r="B3" s="38"/>
      <c r="C3" s="71"/>
      <c r="D3" s="7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</row>
    <row r="4" spans="1:255" ht="16.5" customHeight="1">
      <c r="A4" s="38"/>
      <c r="B4" s="38"/>
      <c r="C4" s="62"/>
      <c r="D4" s="62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</row>
    <row r="5" spans="1:255" ht="34.5" customHeight="1">
      <c r="A5" s="72" t="s">
        <v>209</v>
      </c>
      <c r="B5" s="72"/>
      <c r="C5" s="72"/>
      <c r="D5" s="72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</row>
    <row r="6" spans="1:255" ht="15.75">
      <c r="A6" s="38"/>
      <c r="B6" s="38"/>
      <c r="C6" s="42"/>
      <c r="D6" s="40" t="s">
        <v>48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</row>
    <row r="7" spans="1:255" ht="33" customHeight="1">
      <c r="A7" s="73" t="s">
        <v>186</v>
      </c>
      <c r="B7" s="74"/>
      <c r="C7" s="43" t="s">
        <v>187</v>
      </c>
      <c r="D7" s="44" t="s">
        <v>55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</row>
    <row r="8" spans="1:255" ht="15.75" customHeight="1">
      <c r="A8" s="75">
        <v>1</v>
      </c>
      <c r="B8" s="76"/>
      <c r="C8" s="45">
        <v>2</v>
      </c>
      <c r="D8" s="45">
        <v>3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</row>
    <row r="9" spans="1:255" ht="31.5">
      <c r="A9" s="46" t="s">
        <v>78</v>
      </c>
      <c r="B9" s="47" t="s">
        <v>79</v>
      </c>
      <c r="C9" s="48" t="s">
        <v>80</v>
      </c>
      <c r="D9" s="49">
        <v>6621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</row>
    <row r="10" spans="1:255" ht="15.75" outlineLevel="1">
      <c r="A10" s="46" t="s">
        <v>78</v>
      </c>
      <c r="B10" s="47" t="s">
        <v>81</v>
      </c>
      <c r="C10" s="48" t="s">
        <v>82</v>
      </c>
      <c r="D10" s="49">
        <v>1715.9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</row>
    <row r="11" spans="1:255" ht="15.75" outlineLevel="2">
      <c r="A11" s="46" t="s">
        <v>78</v>
      </c>
      <c r="B11" s="47" t="s">
        <v>83</v>
      </c>
      <c r="C11" s="48" t="s">
        <v>84</v>
      </c>
      <c r="D11" s="49">
        <v>1715.9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</row>
    <row r="12" spans="1:255" ht="184.5" customHeight="1" outlineLevel="3">
      <c r="A12" s="46" t="s">
        <v>78</v>
      </c>
      <c r="B12" s="47" t="s">
        <v>85</v>
      </c>
      <c r="C12" s="60" t="s">
        <v>243</v>
      </c>
      <c r="D12" s="49">
        <v>1589.7</v>
      </c>
      <c r="E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</row>
    <row r="13" spans="1:255" ht="132.75" customHeight="1" outlineLevel="3">
      <c r="A13" s="46" t="s">
        <v>78</v>
      </c>
      <c r="B13" s="47" t="s">
        <v>86</v>
      </c>
      <c r="C13" s="60" t="s">
        <v>244</v>
      </c>
      <c r="D13" s="49">
        <v>126.2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</row>
    <row r="14" spans="1:255" ht="15.75" outlineLevel="1">
      <c r="A14" s="46" t="s">
        <v>78</v>
      </c>
      <c r="B14" s="47" t="s">
        <v>87</v>
      </c>
      <c r="C14" s="48" t="s">
        <v>88</v>
      </c>
      <c r="D14" s="49">
        <v>1613.6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</row>
    <row r="15" spans="1:255" ht="15.75" outlineLevel="2">
      <c r="A15" s="46" t="s">
        <v>78</v>
      </c>
      <c r="B15" s="47" t="s">
        <v>89</v>
      </c>
      <c r="C15" s="48" t="s">
        <v>90</v>
      </c>
      <c r="D15" s="49">
        <v>1613.6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</row>
    <row r="16" spans="1:255" ht="15.75" outlineLevel="3">
      <c r="A16" s="46" t="s">
        <v>78</v>
      </c>
      <c r="B16" s="47" t="s">
        <v>91</v>
      </c>
      <c r="C16" s="48" t="s">
        <v>90</v>
      </c>
      <c r="D16" s="49">
        <v>1613.6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</row>
    <row r="17" spans="1:255" ht="15.75" outlineLevel="1">
      <c r="A17" s="46" t="s">
        <v>78</v>
      </c>
      <c r="B17" s="47" t="s">
        <v>92</v>
      </c>
      <c r="C17" s="48" t="s">
        <v>93</v>
      </c>
      <c r="D17" s="49">
        <v>3291.6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</row>
    <row r="18" spans="1:255" ht="15.75" outlineLevel="2">
      <c r="A18" s="46" t="s">
        <v>78</v>
      </c>
      <c r="B18" s="47" t="s">
        <v>94</v>
      </c>
      <c r="C18" s="48" t="s">
        <v>95</v>
      </c>
      <c r="D18" s="49">
        <v>348.7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</row>
    <row r="19" spans="1:255" ht="78.75" outlineLevel="3">
      <c r="A19" s="46" t="s">
        <v>78</v>
      </c>
      <c r="B19" s="47" t="s">
        <v>96</v>
      </c>
      <c r="C19" s="48" t="s">
        <v>97</v>
      </c>
      <c r="D19" s="49">
        <v>348.7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</row>
    <row r="20" spans="1:255" ht="15.75" outlineLevel="2">
      <c r="A20" s="46" t="s">
        <v>78</v>
      </c>
      <c r="B20" s="47" t="s">
        <v>98</v>
      </c>
      <c r="C20" s="48" t="s">
        <v>99</v>
      </c>
      <c r="D20" s="49">
        <v>2942.9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</row>
    <row r="21" spans="1:255" ht="15.75" outlineLevel="3">
      <c r="A21" s="46" t="s">
        <v>78</v>
      </c>
      <c r="B21" s="47" t="s">
        <v>100</v>
      </c>
      <c r="C21" s="48" t="s">
        <v>101</v>
      </c>
      <c r="D21" s="49">
        <v>1314.7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</row>
    <row r="22" spans="1:255" ht="63" outlineLevel="4">
      <c r="A22" s="46" t="s">
        <v>78</v>
      </c>
      <c r="B22" s="47" t="s">
        <v>102</v>
      </c>
      <c r="C22" s="48" t="s">
        <v>103</v>
      </c>
      <c r="D22" s="49">
        <v>1314.7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</row>
    <row r="23" spans="1:255" ht="15.75" outlineLevel="3">
      <c r="A23" s="46" t="s">
        <v>78</v>
      </c>
      <c r="B23" s="47" t="s">
        <v>104</v>
      </c>
      <c r="C23" s="48" t="s">
        <v>105</v>
      </c>
      <c r="D23" s="49">
        <v>1628.2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</row>
    <row r="24" spans="1:255" ht="63" outlineLevel="4">
      <c r="A24" s="46" t="s">
        <v>78</v>
      </c>
      <c r="B24" s="47" t="s">
        <v>106</v>
      </c>
      <c r="C24" s="48" t="s">
        <v>107</v>
      </c>
      <c r="D24" s="49">
        <v>1628.2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</row>
    <row r="25" spans="1:255" ht="31.5">
      <c r="A25" s="46" t="s">
        <v>1</v>
      </c>
      <c r="B25" s="47" t="s">
        <v>79</v>
      </c>
      <c r="C25" s="48" t="s">
        <v>80</v>
      </c>
      <c r="D25" s="49">
        <v>678.1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</row>
    <row r="26" spans="1:255" ht="15.75" outlineLevel="1">
      <c r="A26" s="46" t="s">
        <v>1</v>
      </c>
      <c r="B26" s="47" t="s">
        <v>108</v>
      </c>
      <c r="C26" s="48" t="s">
        <v>109</v>
      </c>
      <c r="D26" s="49">
        <v>0.4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</row>
    <row r="27" spans="1:255" ht="63" outlineLevel="2">
      <c r="A27" s="46" t="s">
        <v>1</v>
      </c>
      <c r="B27" s="47" t="s">
        <v>110</v>
      </c>
      <c r="C27" s="48" t="s">
        <v>111</v>
      </c>
      <c r="D27" s="49">
        <v>0.4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</row>
    <row r="28" spans="1:255" ht="110.25" outlineLevel="3">
      <c r="A28" s="46" t="s">
        <v>1</v>
      </c>
      <c r="B28" s="47" t="s">
        <v>112</v>
      </c>
      <c r="C28" s="48" t="s">
        <v>113</v>
      </c>
      <c r="D28" s="49">
        <v>0.4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</row>
    <row r="29" spans="1:255" ht="63" outlineLevel="1">
      <c r="A29" s="46" t="s">
        <v>1</v>
      </c>
      <c r="B29" s="47" t="s">
        <v>114</v>
      </c>
      <c r="C29" s="48" t="s">
        <v>115</v>
      </c>
      <c r="D29" s="49">
        <v>73.2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</row>
    <row r="30" spans="1:255" ht="141.75" outlineLevel="2">
      <c r="A30" s="46" t="s">
        <v>1</v>
      </c>
      <c r="B30" s="47" t="s">
        <v>116</v>
      </c>
      <c r="C30" s="60" t="s">
        <v>117</v>
      </c>
      <c r="D30" s="49">
        <v>73.2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</row>
    <row r="31" spans="1:255" ht="132" customHeight="1" outlineLevel="3">
      <c r="A31" s="46" t="s">
        <v>1</v>
      </c>
      <c r="B31" s="47" t="s">
        <v>118</v>
      </c>
      <c r="C31" s="60" t="s">
        <v>245</v>
      </c>
      <c r="D31" s="49">
        <v>73.2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</row>
    <row r="32" spans="1:255" ht="94.5" outlineLevel="4">
      <c r="A32" s="46" t="s">
        <v>1</v>
      </c>
      <c r="B32" s="47" t="s">
        <v>119</v>
      </c>
      <c r="C32" s="48" t="s">
        <v>120</v>
      </c>
      <c r="D32" s="49">
        <v>73.2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</row>
    <row r="33" spans="1:255" ht="47.25" outlineLevel="1">
      <c r="A33" s="46" t="s">
        <v>1</v>
      </c>
      <c r="B33" s="47" t="s">
        <v>121</v>
      </c>
      <c r="C33" s="48" t="s">
        <v>122</v>
      </c>
      <c r="D33" s="49">
        <v>3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</row>
    <row r="34" spans="1:255" ht="23.25" customHeight="1" outlineLevel="2">
      <c r="A34" s="46" t="s">
        <v>1</v>
      </c>
      <c r="B34" s="47" t="s">
        <v>123</v>
      </c>
      <c r="C34" s="48" t="s">
        <v>124</v>
      </c>
      <c r="D34" s="49">
        <v>3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</row>
    <row r="35" spans="1:255" ht="47.25" outlineLevel="3">
      <c r="A35" s="46" t="s">
        <v>1</v>
      </c>
      <c r="B35" s="47" t="s">
        <v>125</v>
      </c>
      <c r="C35" s="48" t="s">
        <v>126</v>
      </c>
      <c r="D35" s="49">
        <v>2.5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</row>
    <row r="36" spans="1:255" ht="63" outlineLevel="4">
      <c r="A36" s="46" t="s">
        <v>1</v>
      </c>
      <c r="B36" s="47" t="s">
        <v>127</v>
      </c>
      <c r="C36" s="48" t="s">
        <v>128</v>
      </c>
      <c r="D36" s="49">
        <v>2.5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</row>
    <row r="37" spans="1:255" ht="31.5" outlineLevel="1">
      <c r="A37" s="46" t="s">
        <v>1</v>
      </c>
      <c r="B37" s="47" t="s">
        <v>199</v>
      </c>
      <c r="C37" s="48" t="s">
        <v>200</v>
      </c>
      <c r="D37" s="49">
        <v>0.5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</row>
    <row r="38" spans="1:255" ht="31.5" outlineLevel="2">
      <c r="A38" s="46" t="s">
        <v>1</v>
      </c>
      <c r="B38" s="47" t="s">
        <v>201</v>
      </c>
      <c r="C38" s="48" t="s">
        <v>202</v>
      </c>
      <c r="D38" s="49">
        <v>0.5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</row>
    <row r="39" spans="1:255" ht="47.25" outlineLevel="3">
      <c r="A39" s="46" t="s">
        <v>1</v>
      </c>
      <c r="B39" s="47" t="s">
        <v>129</v>
      </c>
      <c r="C39" s="48" t="s">
        <v>130</v>
      </c>
      <c r="D39" s="49">
        <v>598.79999999999995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</row>
    <row r="40" spans="1:255" ht="126" outlineLevel="4">
      <c r="A40" s="46" t="s">
        <v>1</v>
      </c>
      <c r="B40" s="47" t="s">
        <v>131</v>
      </c>
      <c r="C40" s="60" t="s">
        <v>132</v>
      </c>
      <c r="D40" s="49">
        <v>248.8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</row>
    <row r="41" spans="1:255" ht="141.75" outlineLevel="2">
      <c r="A41" s="46" t="s">
        <v>1</v>
      </c>
      <c r="B41" s="47" t="s">
        <v>133</v>
      </c>
      <c r="C41" s="60" t="s">
        <v>134</v>
      </c>
      <c r="D41" s="49">
        <v>248.8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</row>
    <row r="42" spans="1:255" ht="129" customHeight="1" outlineLevel="3">
      <c r="A42" s="46" t="s">
        <v>1</v>
      </c>
      <c r="B42" s="47" t="s">
        <v>135</v>
      </c>
      <c r="C42" s="60" t="s">
        <v>136</v>
      </c>
      <c r="D42" s="49">
        <v>200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  <c r="IQ42" s="41"/>
      <c r="IR42" s="41"/>
      <c r="IS42" s="41"/>
      <c r="IT42" s="41"/>
      <c r="IU42" s="41"/>
    </row>
    <row r="43" spans="1:255" ht="141.75" outlineLevel="4">
      <c r="A43" s="46" t="s">
        <v>1</v>
      </c>
      <c r="B43" s="47" t="s">
        <v>203</v>
      </c>
      <c r="C43" s="60" t="s">
        <v>204</v>
      </c>
      <c r="D43" s="49">
        <v>48.8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  <c r="IQ43" s="41"/>
      <c r="IR43" s="41"/>
      <c r="IS43" s="41"/>
      <c r="IT43" s="41"/>
      <c r="IU43" s="41"/>
    </row>
    <row r="44" spans="1:255" ht="52.5" customHeight="1" outlineLevel="1">
      <c r="A44" s="46" t="s">
        <v>1</v>
      </c>
      <c r="B44" s="47" t="s">
        <v>137</v>
      </c>
      <c r="C44" s="48" t="s">
        <v>138</v>
      </c>
      <c r="D44" s="49">
        <v>350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  <c r="IQ44" s="41"/>
      <c r="IR44" s="41"/>
      <c r="IS44" s="41"/>
      <c r="IT44" s="41"/>
      <c r="IU44" s="41"/>
    </row>
    <row r="45" spans="1:255" ht="81.75" customHeight="1" outlineLevel="2">
      <c r="A45" s="46" t="s">
        <v>1</v>
      </c>
      <c r="B45" s="47" t="s">
        <v>139</v>
      </c>
      <c r="C45" s="48" t="s">
        <v>140</v>
      </c>
      <c r="D45" s="49">
        <v>350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  <c r="IQ45" s="41"/>
      <c r="IR45" s="41"/>
      <c r="IS45" s="41"/>
      <c r="IT45" s="41"/>
      <c r="IU45" s="41"/>
    </row>
    <row r="46" spans="1:255" ht="78.75" outlineLevel="3">
      <c r="A46" s="46" t="s">
        <v>1</v>
      </c>
      <c r="B46" s="47" t="s">
        <v>141</v>
      </c>
      <c r="C46" s="48" t="s">
        <v>142</v>
      </c>
      <c r="D46" s="49">
        <v>350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  <c r="IQ46" s="41"/>
      <c r="IR46" s="41"/>
      <c r="IS46" s="41"/>
      <c r="IT46" s="41"/>
      <c r="IU46" s="41"/>
    </row>
    <row r="47" spans="1:255" ht="78.75" outlineLevel="4">
      <c r="A47" s="46" t="s">
        <v>1</v>
      </c>
      <c r="B47" s="47" t="s">
        <v>141</v>
      </c>
      <c r="C47" s="48" t="s">
        <v>142</v>
      </c>
      <c r="D47" s="49">
        <v>350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</row>
    <row r="48" spans="1:255" ht="31.5" outlineLevel="1">
      <c r="A48" s="46" t="s">
        <v>1</v>
      </c>
      <c r="B48" s="47" t="s">
        <v>143</v>
      </c>
      <c r="C48" s="48" t="s">
        <v>144</v>
      </c>
      <c r="D48" s="49">
        <v>2.8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  <c r="IT48" s="41"/>
      <c r="IU48" s="41"/>
    </row>
    <row r="49" spans="1:255" ht="173.25" outlineLevel="2">
      <c r="A49" s="46" t="s">
        <v>1</v>
      </c>
      <c r="B49" s="47" t="s">
        <v>145</v>
      </c>
      <c r="C49" s="60" t="s">
        <v>146</v>
      </c>
      <c r="D49" s="49">
        <v>2.8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  <c r="IQ49" s="41"/>
      <c r="IR49" s="41"/>
      <c r="IS49" s="41"/>
      <c r="IT49" s="41"/>
      <c r="IU49" s="41"/>
    </row>
    <row r="50" spans="1:255" ht="126" outlineLevel="3">
      <c r="A50" s="46" t="s">
        <v>1</v>
      </c>
      <c r="B50" s="47" t="s">
        <v>147</v>
      </c>
      <c r="C50" s="60" t="s">
        <v>148</v>
      </c>
      <c r="D50" s="49">
        <v>2.8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  <c r="IT50" s="41"/>
      <c r="IU50" s="41"/>
    </row>
    <row r="51" spans="1:255" ht="110.25">
      <c r="A51" s="46" t="s">
        <v>1</v>
      </c>
      <c r="B51" s="47" t="s">
        <v>149</v>
      </c>
      <c r="C51" s="48" t="s">
        <v>150</v>
      </c>
      <c r="D51" s="49">
        <v>2.8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  <c r="IT51" s="41"/>
      <c r="IU51" s="41"/>
    </row>
    <row r="52" spans="1:255" ht="15.75" outlineLevel="1">
      <c r="A52" s="46" t="s">
        <v>1</v>
      </c>
      <c r="B52" s="47" t="s">
        <v>151</v>
      </c>
      <c r="C52" s="48" t="s">
        <v>152</v>
      </c>
      <c r="D52" s="49">
        <v>29513.200000000001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  <c r="IT52" s="41"/>
      <c r="IU52" s="41"/>
    </row>
    <row r="53" spans="1:255" ht="47.25" outlineLevel="2">
      <c r="A53" s="46" t="s">
        <v>1</v>
      </c>
      <c r="B53" s="47" t="s">
        <v>153</v>
      </c>
      <c r="C53" s="48" t="s">
        <v>154</v>
      </c>
      <c r="D53" s="49">
        <v>29513.200000000001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  <c r="IT53" s="41"/>
      <c r="IU53" s="41"/>
    </row>
    <row r="54" spans="1:255" ht="31.5" outlineLevel="3">
      <c r="A54" s="46" t="s">
        <v>1</v>
      </c>
      <c r="B54" s="47" t="s">
        <v>155</v>
      </c>
      <c r="C54" s="48" t="s">
        <v>156</v>
      </c>
      <c r="D54" s="49">
        <v>11803.2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  <c r="IT54" s="41"/>
      <c r="IU54" s="41"/>
    </row>
    <row r="55" spans="1:255" ht="31.5" outlineLevel="4">
      <c r="A55" s="46" t="s">
        <v>1</v>
      </c>
      <c r="B55" s="47" t="s">
        <v>157</v>
      </c>
      <c r="C55" s="48" t="s">
        <v>158</v>
      </c>
      <c r="D55" s="49">
        <v>11399.1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  <c r="IT55" s="41"/>
      <c r="IU55" s="41"/>
    </row>
    <row r="56" spans="1:255" ht="39" customHeight="1" outlineLevel="3">
      <c r="A56" s="46" t="s">
        <v>1</v>
      </c>
      <c r="B56" s="47" t="s">
        <v>159</v>
      </c>
      <c r="C56" s="48" t="s">
        <v>160</v>
      </c>
      <c r="D56" s="49">
        <v>11399.1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</row>
    <row r="57" spans="1:255" ht="47.25" outlineLevel="4">
      <c r="A57" s="46" t="s">
        <v>1</v>
      </c>
      <c r="B57" s="47" t="s">
        <v>161</v>
      </c>
      <c r="C57" s="48" t="s">
        <v>162</v>
      </c>
      <c r="D57" s="49">
        <v>404.1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  <c r="IT57" s="41"/>
      <c r="IU57" s="41"/>
    </row>
    <row r="58" spans="1:255" ht="57" customHeight="1" outlineLevel="2">
      <c r="A58" s="46" t="s">
        <v>1</v>
      </c>
      <c r="B58" s="47" t="s">
        <v>163</v>
      </c>
      <c r="C58" s="48" t="s">
        <v>164</v>
      </c>
      <c r="D58" s="49">
        <v>404.1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  <c r="IT58" s="41"/>
      <c r="IU58" s="41"/>
    </row>
    <row r="59" spans="1:255" ht="47.25" outlineLevel="3">
      <c r="A59" s="46" t="s">
        <v>1</v>
      </c>
      <c r="B59" s="47" t="s">
        <v>165</v>
      </c>
      <c r="C59" s="48" t="s">
        <v>166</v>
      </c>
      <c r="D59" s="49">
        <v>2111.1999999999998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  <c r="IT59" s="41"/>
      <c r="IU59" s="41"/>
    </row>
    <row r="60" spans="1:255" ht="78.75" outlineLevel="4">
      <c r="A60" s="46" t="s">
        <v>1</v>
      </c>
      <c r="B60" s="47" t="s">
        <v>205</v>
      </c>
      <c r="C60" s="48" t="s">
        <v>206</v>
      </c>
      <c r="D60" s="49">
        <v>2111.1999999999998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</row>
    <row r="61" spans="1:255" ht="78.75" outlineLevel="2">
      <c r="A61" s="46" t="s">
        <v>1</v>
      </c>
      <c r="B61" s="47" t="s">
        <v>207</v>
      </c>
      <c r="C61" s="48" t="s">
        <v>208</v>
      </c>
      <c r="D61" s="49">
        <v>2111.1999999999998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</row>
    <row r="62" spans="1:255" ht="31.5" outlineLevel="3">
      <c r="A62" s="46" t="s">
        <v>1</v>
      </c>
      <c r="B62" s="47" t="s">
        <v>167</v>
      </c>
      <c r="C62" s="48" t="s">
        <v>168</v>
      </c>
      <c r="D62" s="49">
        <v>144.80000000000001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</row>
    <row r="63" spans="1:255" ht="47.25" outlineLevel="4">
      <c r="A63" s="46" t="s">
        <v>1</v>
      </c>
      <c r="B63" s="47" t="s">
        <v>169</v>
      </c>
      <c r="C63" s="48" t="s">
        <v>170</v>
      </c>
      <c r="D63" s="49">
        <v>0.2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</row>
    <row r="64" spans="1:255" ht="51" customHeight="1" outlineLevel="3">
      <c r="A64" s="46" t="s">
        <v>1</v>
      </c>
      <c r="B64" s="47" t="s">
        <v>171</v>
      </c>
      <c r="C64" s="48" t="s">
        <v>172</v>
      </c>
      <c r="D64" s="49">
        <v>0.2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</row>
    <row r="65" spans="1:255" ht="63.75" customHeight="1" outlineLevel="4">
      <c r="A65" s="46" t="s">
        <v>1</v>
      </c>
      <c r="B65" s="47" t="s">
        <v>173</v>
      </c>
      <c r="C65" s="48" t="s">
        <v>246</v>
      </c>
      <c r="D65" s="49">
        <v>144.6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  <c r="IT65" s="41"/>
      <c r="IU65" s="41"/>
    </row>
    <row r="66" spans="1:255" ht="84" customHeight="1" outlineLevel="2">
      <c r="A66" s="46" t="s">
        <v>1</v>
      </c>
      <c r="B66" s="47" t="s">
        <v>174</v>
      </c>
      <c r="C66" s="48" t="s">
        <v>247</v>
      </c>
      <c r="D66" s="49">
        <v>144.6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</row>
    <row r="67" spans="1:255" ht="15.75" outlineLevel="3">
      <c r="A67" s="46" t="s">
        <v>1</v>
      </c>
      <c r="B67" s="47" t="s">
        <v>175</v>
      </c>
      <c r="C67" s="48" t="s">
        <v>176</v>
      </c>
      <c r="D67" s="49">
        <v>15454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</row>
    <row r="68" spans="1:255" ht="94.5" outlineLevel="4">
      <c r="A68" s="46" t="s">
        <v>1</v>
      </c>
      <c r="B68" s="47" t="s">
        <v>177</v>
      </c>
      <c r="C68" s="48" t="s">
        <v>178</v>
      </c>
      <c r="D68" s="49">
        <v>11431.1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</row>
    <row r="69" spans="1:255" ht="110.25" outlineLevel="3">
      <c r="A69" s="46" t="s">
        <v>1</v>
      </c>
      <c r="B69" s="47" t="s">
        <v>179</v>
      </c>
      <c r="C69" s="48" t="s">
        <v>180</v>
      </c>
      <c r="D69" s="49">
        <v>11431.1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</row>
    <row r="70" spans="1:255" ht="31.5" outlineLevel="4">
      <c r="A70" s="46" t="s">
        <v>1</v>
      </c>
      <c r="B70" s="47" t="s">
        <v>181</v>
      </c>
      <c r="C70" s="48" t="s">
        <v>182</v>
      </c>
      <c r="D70" s="49">
        <v>4022.9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</row>
    <row r="71" spans="1:255" ht="47.25">
      <c r="A71" s="46" t="s">
        <v>1</v>
      </c>
      <c r="B71" s="47" t="s">
        <v>183</v>
      </c>
      <c r="C71" s="48" t="s">
        <v>184</v>
      </c>
      <c r="D71" s="49">
        <v>4022.9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  <c r="IM71" s="41"/>
      <c r="IN71" s="41"/>
      <c r="IO71" s="41"/>
      <c r="IP71" s="41"/>
      <c r="IQ71" s="41"/>
      <c r="IR71" s="41"/>
      <c r="IS71" s="41"/>
      <c r="IT71" s="41"/>
      <c r="IU71" s="41"/>
    </row>
    <row r="72" spans="1:255" ht="12.75" customHeight="1">
      <c r="A72" s="46" t="s">
        <v>46</v>
      </c>
      <c r="B72" s="47"/>
      <c r="C72" s="48"/>
      <c r="D72" s="49">
        <v>36812.400000000001</v>
      </c>
    </row>
    <row r="73" spans="1:255" ht="12.75" customHeight="1">
      <c r="A73" s="64"/>
      <c r="B73" s="64"/>
      <c r="C73" s="65"/>
      <c r="D73" s="66"/>
    </row>
    <row r="74" spans="1:255" ht="12.75" customHeight="1">
      <c r="A74" s="64"/>
      <c r="B74" s="64"/>
      <c r="C74" s="65"/>
      <c r="D74" s="66"/>
    </row>
    <row r="75" spans="1:255" ht="54.75" customHeight="1">
      <c r="A75" s="70" t="s">
        <v>63</v>
      </c>
      <c r="B75" s="70"/>
      <c r="C75" s="20"/>
      <c r="D75" s="20" t="s">
        <v>64</v>
      </c>
    </row>
  </sheetData>
  <mergeCells count="5">
    <mergeCell ref="A75:B75"/>
    <mergeCell ref="C2:D3"/>
    <mergeCell ref="A5:D5"/>
    <mergeCell ref="A7:B7"/>
    <mergeCell ref="A8:B8"/>
  </mergeCells>
  <phoneticPr fontId="9" type="noConversion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6"/>
  <sheetViews>
    <sheetView showGridLines="0" view="pageBreakPreview" workbookViewId="0">
      <selection activeCell="F9" sqref="F9"/>
    </sheetView>
  </sheetViews>
  <sheetFormatPr defaultRowHeight="12.75"/>
  <cols>
    <col min="1" max="1" width="41.7109375" customWidth="1"/>
    <col min="2" max="3" width="10.28515625" customWidth="1"/>
    <col min="4" max="4" width="11" customWidth="1"/>
    <col min="5" max="5" width="17.28515625" customWidth="1"/>
    <col min="6" max="6" width="10.28515625" customWidth="1"/>
    <col min="7" max="7" width="15.42578125" customWidth="1"/>
  </cols>
  <sheetData>
    <row r="1" spans="1:7" s="6" customFormat="1" ht="15.75">
      <c r="A1" s="1"/>
      <c r="B1" s="2"/>
      <c r="C1" s="3"/>
      <c r="D1" s="3"/>
      <c r="E1" s="3"/>
      <c r="F1" s="4"/>
      <c r="G1" s="5" t="s">
        <v>47</v>
      </c>
    </row>
    <row r="2" spans="1:7" s="6" customFormat="1" ht="66.75" customHeight="1">
      <c r="A2" s="7"/>
      <c r="B2" s="8"/>
      <c r="C2" s="77" t="s">
        <v>241</v>
      </c>
      <c r="D2" s="77"/>
      <c r="E2" s="77"/>
      <c r="F2" s="77"/>
      <c r="G2" s="77"/>
    </row>
    <row r="3" spans="1:7" s="6" customFormat="1" ht="15.75">
      <c r="A3" s="7"/>
      <c r="B3" s="8"/>
      <c r="C3" s="9"/>
      <c r="D3" s="9"/>
      <c r="E3" s="9"/>
      <c r="F3" s="9"/>
      <c r="G3" s="9"/>
    </row>
    <row r="4" spans="1:7" s="6" customFormat="1" ht="15.75">
      <c r="A4" s="78" t="s">
        <v>233</v>
      </c>
      <c r="B4" s="78"/>
      <c r="C4" s="78"/>
      <c r="D4" s="78"/>
      <c r="E4" s="78"/>
      <c r="F4" s="78"/>
      <c r="G4" s="78"/>
    </row>
    <row r="5" spans="1:7" s="6" customFormat="1" ht="15.75">
      <c r="A5" s="10"/>
      <c r="B5" s="11"/>
      <c r="C5" s="11"/>
      <c r="D5" s="11"/>
      <c r="E5" s="11"/>
      <c r="F5" s="11"/>
      <c r="G5" s="12" t="s">
        <v>48</v>
      </c>
    </row>
    <row r="6" spans="1:7" s="6" customFormat="1" ht="31.5">
      <c r="A6" s="13" t="s">
        <v>49</v>
      </c>
      <c r="B6" s="14" t="s">
        <v>50</v>
      </c>
      <c r="C6" s="14" t="s">
        <v>51</v>
      </c>
      <c r="D6" s="14" t="s">
        <v>52</v>
      </c>
      <c r="E6" s="14" t="s">
        <v>53</v>
      </c>
      <c r="F6" s="14" t="s">
        <v>54</v>
      </c>
      <c r="G6" s="15" t="s">
        <v>55</v>
      </c>
    </row>
    <row r="7" spans="1:7" s="6" customFormat="1" ht="15.75">
      <c r="A7" s="16" t="s">
        <v>56</v>
      </c>
      <c r="B7" s="16" t="s">
        <v>57</v>
      </c>
      <c r="C7" s="16" t="s">
        <v>58</v>
      </c>
      <c r="D7" s="16" t="s">
        <v>59</v>
      </c>
      <c r="E7" s="16" t="s">
        <v>60</v>
      </c>
      <c r="F7" s="16" t="s">
        <v>61</v>
      </c>
      <c r="G7" s="16" t="s">
        <v>62</v>
      </c>
    </row>
    <row r="8" spans="1:7" s="6" customFormat="1" ht="36.75" customHeight="1">
      <c r="A8" s="17" t="s">
        <v>0</v>
      </c>
      <c r="B8" s="18" t="s">
        <v>1</v>
      </c>
      <c r="C8" s="17"/>
      <c r="D8" s="17"/>
      <c r="E8" s="18"/>
      <c r="F8" s="18"/>
      <c r="G8" s="19">
        <v>35200.300000000003</v>
      </c>
    </row>
    <row r="9" spans="1:7" s="6" customFormat="1" ht="204.75">
      <c r="A9" s="61" t="s">
        <v>2</v>
      </c>
      <c r="B9" s="18" t="s">
        <v>1</v>
      </c>
      <c r="C9" s="17" t="s">
        <v>3</v>
      </c>
      <c r="D9" s="17" t="s">
        <v>4</v>
      </c>
      <c r="E9" s="18" t="s">
        <v>5</v>
      </c>
      <c r="F9" s="18" t="s">
        <v>210</v>
      </c>
      <c r="G9" s="19">
        <v>7699.7</v>
      </c>
    </row>
    <row r="10" spans="1:7" s="6" customFormat="1" ht="204.75">
      <c r="A10" s="61" t="s">
        <v>6</v>
      </c>
      <c r="B10" s="18" t="s">
        <v>1</v>
      </c>
      <c r="C10" s="17" t="s">
        <v>3</v>
      </c>
      <c r="D10" s="17" t="s">
        <v>4</v>
      </c>
      <c r="E10" s="18" t="s">
        <v>7</v>
      </c>
      <c r="F10" s="18" t="s">
        <v>211</v>
      </c>
      <c r="G10" s="19">
        <v>1698.8</v>
      </c>
    </row>
    <row r="11" spans="1:7" s="6" customFormat="1" ht="204.75">
      <c r="A11" s="61" t="s">
        <v>6</v>
      </c>
      <c r="B11" s="18" t="s">
        <v>1</v>
      </c>
      <c r="C11" s="17" t="s">
        <v>3</v>
      </c>
      <c r="D11" s="17" t="s">
        <v>4</v>
      </c>
      <c r="E11" s="18" t="s">
        <v>7</v>
      </c>
      <c r="F11" s="18" t="s">
        <v>212</v>
      </c>
      <c r="G11" s="19">
        <v>3.5</v>
      </c>
    </row>
    <row r="12" spans="1:7" s="6" customFormat="1" ht="157.5">
      <c r="A12" s="61" t="s">
        <v>8</v>
      </c>
      <c r="B12" s="18" t="s">
        <v>1</v>
      </c>
      <c r="C12" s="17" t="s">
        <v>3</v>
      </c>
      <c r="D12" s="17" t="s">
        <v>4</v>
      </c>
      <c r="E12" s="18" t="s">
        <v>9</v>
      </c>
      <c r="F12" s="18" t="s">
        <v>211</v>
      </c>
      <c r="G12" s="19">
        <v>0.2</v>
      </c>
    </row>
    <row r="13" spans="1:7" s="6" customFormat="1" ht="250.5" customHeight="1">
      <c r="A13" s="61" t="s">
        <v>10</v>
      </c>
      <c r="B13" s="18" t="s">
        <v>1</v>
      </c>
      <c r="C13" s="17" t="s">
        <v>3</v>
      </c>
      <c r="D13" s="17" t="s">
        <v>4</v>
      </c>
      <c r="E13" s="18" t="s">
        <v>11</v>
      </c>
      <c r="F13" s="18" t="s">
        <v>12</v>
      </c>
      <c r="G13" s="19">
        <v>28.3</v>
      </c>
    </row>
    <row r="14" spans="1:7" s="6" customFormat="1" ht="157.5">
      <c r="A14" s="61" t="s">
        <v>13</v>
      </c>
      <c r="B14" s="18" t="s">
        <v>1</v>
      </c>
      <c r="C14" s="17" t="s">
        <v>3</v>
      </c>
      <c r="D14" s="17" t="s">
        <v>14</v>
      </c>
      <c r="E14" s="18" t="s">
        <v>15</v>
      </c>
      <c r="F14" s="18" t="s">
        <v>12</v>
      </c>
      <c r="G14" s="19">
        <v>87.2</v>
      </c>
    </row>
    <row r="15" spans="1:7" s="6" customFormat="1" ht="94.5">
      <c r="A15" s="17" t="s">
        <v>16</v>
      </c>
      <c r="B15" s="18" t="s">
        <v>1</v>
      </c>
      <c r="C15" s="17" t="s">
        <v>3</v>
      </c>
      <c r="D15" s="17" t="s">
        <v>14</v>
      </c>
      <c r="E15" s="18" t="s">
        <v>17</v>
      </c>
      <c r="F15" s="18" t="s">
        <v>12</v>
      </c>
      <c r="G15" s="19">
        <v>39.799999999999997</v>
      </c>
    </row>
    <row r="16" spans="1:7" s="6" customFormat="1" ht="220.5">
      <c r="A16" s="61" t="s">
        <v>18</v>
      </c>
      <c r="B16" s="18" t="s">
        <v>1</v>
      </c>
      <c r="C16" s="17" t="s">
        <v>3</v>
      </c>
      <c r="D16" s="17" t="s">
        <v>19</v>
      </c>
      <c r="E16" s="18" t="s">
        <v>20</v>
      </c>
      <c r="F16" s="18" t="s">
        <v>211</v>
      </c>
      <c r="G16" s="19">
        <v>106.6</v>
      </c>
    </row>
    <row r="17" spans="1:7" s="6" customFormat="1" ht="204.75">
      <c r="A17" s="61" t="s">
        <v>6</v>
      </c>
      <c r="B17" s="18" t="s">
        <v>1</v>
      </c>
      <c r="C17" s="17" t="s">
        <v>3</v>
      </c>
      <c r="D17" s="17" t="s">
        <v>19</v>
      </c>
      <c r="E17" s="18" t="s">
        <v>7</v>
      </c>
      <c r="F17" s="18" t="s">
        <v>211</v>
      </c>
      <c r="G17" s="19">
        <v>127.1</v>
      </c>
    </row>
    <row r="18" spans="1:7" s="6" customFormat="1" ht="204.75">
      <c r="A18" s="61" t="s">
        <v>6</v>
      </c>
      <c r="B18" s="18" t="s">
        <v>1</v>
      </c>
      <c r="C18" s="17" t="s">
        <v>3</v>
      </c>
      <c r="D18" s="17" t="s">
        <v>19</v>
      </c>
      <c r="E18" s="18" t="s">
        <v>7</v>
      </c>
      <c r="F18" s="18" t="s">
        <v>212</v>
      </c>
      <c r="G18" s="19">
        <v>24.9</v>
      </c>
    </row>
    <row r="19" spans="1:7" s="6" customFormat="1" ht="204.75">
      <c r="A19" s="61" t="s">
        <v>21</v>
      </c>
      <c r="B19" s="18" t="s">
        <v>1</v>
      </c>
      <c r="C19" s="17" t="s">
        <v>3</v>
      </c>
      <c r="D19" s="17" t="s">
        <v>19</v>
      </c>
      <c r="E19" s="18" t="s">
        <v>22</v>
      </c>
      <c r="F19" s="18" t="s">
        <v>12</v>
      </c>
      <c r="G19" s="19">
        <v>14.6</v>
      </c>
    </row>
    <row r="20" spans="1:7" s="6" customFormat="1" ht="189">
      <c r="A20" s="61" t="s">
        <v>23</v>
      </c>
      <c r="B20" s="18" t="s">
        <v>1</v>
      </c>
      <c r="C20" s="17" t="s">
        <v>3</v>
      </c>
      <c r="D20" s="17" t="s">
        <v>19</v>
      </c>
      <c r="E20" s="18" t="s">
        <v>24</v>
      </c>
      <c r="F20" s="18" t="s">
        <v>12</v>
      </c>
      <c r="G20" s="19">
        <v>11.7</v>
      </c>
    </row>
    <row r="21" spans="1:7" s="6" customFormat="1" ht="78.75">
      <c r="A21" s="17" t="s">
        <v>32</v>
      </c>
      <c r="B21" s="18" t="s">
        <v>1</v>
      </c>
      <c r="C21" s="17" t="s">
        <v>3</v>
      </c>
      <c r="D21" s="17" t="s">
        <v>19</v>
      </c>
      <c r="E21" s="18" t="s">
        <v>34</v>
      </c>
      <c r="F21" s="18" t="s">
        <v>212</v>
      </c>
      <c r="G21" s="19">
        <v>9.8000000000000007</v>
      </c>
    </row>
    <row r="22" spans="1:7" s="6" customFormat="1" ht="78.75">
      <c r="A22" s="17" t="s">
        <v>25</v>
      </c>
      <c r="B22" s="18" t="s">
        <v>1</v>
      </c>
      <c r="C22" s="17" t="s">
        <v>26</v>
      </c>
      <c r="D22" s="17" t="s">
        <v>27</v>
      </c>
      <c r="E22" s="18" t="s">
        <v>28</v>
      </c>
      <c r="F22" s="18" t="s">
        <v>210</v>
      </c>
      <c r="G22" s="19">
        <v>144.6</v>
      </c>
    </row>
    <row r="23" spans="1:7" s="6" customFormat="1" ht="63">
      <c r="A23" s="17" t="s">
        <v>213</v>
      </c>
      <c r="B23" s="18" t="s">
        <v>1</v>
      </c>
      <c r="C23" s="17" t="s">
        <v>27</v>
      </c>
      <c r="D23" s="17" t="s">
        <v>214</v>
      </c>
      <c r="E23" s="18" t="s">
        <v>215</v>
      </c>
      <c r="F23" s="18" t="s">
        <v>211</v>
      </c>
      <c r="G23" s="19">
        <v>165.7</v>
      </c>
    </row>
    <row r="24" spans="1:7" s="6" customFormat="1" ht="157.5">
      <c r="A24" s="61" t="s">
        <v>29</v>
      </c>
      <c r="B24" s="18" t="s">
        <v>1</v>
      </c>
      <c r="C24" s="17" t="s">
        <v>4</v>
      </c>
      <c r="D24" s="17" t="s">
        <v>30</v>
      </c>
      <c r="E24" s="18" t="s">
        <v>31</v>
      </c>
      <c r="F24" s="18" t="s">
        <v>211</v>
      </c>
      <c r="G24" s="19">
        <v>11426</v>
      </c>
    </row>
    <row r="25" spans="1:7" s="6" customFormat="1" ht="78.75">
      <c r="A25" s="17" t="s">
        <v>32</v>
      </c>
      <c r="B25" s="18" t="s">
        <v>1</v>
      </c>
      <c r="C25" s="17" t="s">
        <v>4</v>
      </c>
      <c r="D25" s="17" t="s">
        <v>33</v>
      </c>
      <c r="E25" s="18" t="s">
        <v>34</v>
      </c>
      <c r="F25" s="18" t="s">
        <v>211</v>
      </c>
      <c r="G25" s="19">
        <v>59.5</v>
      </c>
    </row>
    <row r="26" spans="1:7" s="6" customFormat="1" ht="157.5">
      <c r="A26" s="61" t="s">
        <v>35</v>
      </c>
      <c r="B26" s="18" t="s">
        <v>1</v>
      </c>
      <c r="C26" s="17" t="s">
        <v>36</v>
      </c>
      <c r="D26" s="17" t="s">
        <v>27</v>
      </c>
      <c r="E26" s="18" t="s">
        <v>37</v>
      </c>
      <c r="F26" s="18" t="s">
        <v>211</v>
      </c>
      <c r="G26" s="19">
        <v>577.79999999999995</v>
      </c>
    </row>
    <row r="27" spans="1:7" s="6" customFormat="1" ht="157.5">
      <c r="A27" s="61" t="s">
        <v>38</v>
      </c>
      <c r="B27" s="18" t="s">
        <v>1</v>
      </c>
      <c r="C27" s="17" t="s">
        <v>36</v>
      </c>
      <c r="D27" s="17" t="s">
        <v>27</v>
      </c>
      <c r="E27" s="18" t="s">
        <v>39</v>
      </c>
      <c r="F27" s="18" t="s">
        <v>211</v>
      </c>
      <c r="G27" s="19">
        <v>2313.6999999999998</v>
      </c>
    </row>
    <row r="28" spans="1:7" s="6" customFormat="1" ht="157.5">
      <c r="A28" s="61" t="s">
        <v>40</v>
      </c>
      <c r="B28" s="18" t="s">
        <v>1</v>
      </c>
      <c r="C28" s="17" t="s">
        <v>36</v>
      </c>
      <c r="D28" s="17" t="s">
        <v>27</v>
      </c>
      <c r="E28" s="18" t="s">
        <v>41</v>
      </c>
      <c r="F28" s="18" t="s">
        <v>211</v>
      </c>
      <c r="G28" s="19">
        <v>151.80000000000001</v>
      </c>
    </row>
    <row r="29" spans="1:7" s="6" customFormat="1" ht="47.25">
      <c r="A29" s="17" t="s">
        <v>216</v>
      </c>
      <c r="B29" s="18" t="s">
        <v>1</v>
      </c>
      <c r="C29" s="17" t="s">
        <v>36</v>
      </c>
      <c r="D29" s="17" t="s">
        <v>27</v>
      </c>
      <c r="E29" s="18" t="s">
        <v>217</v>
      </c>
      <c r="F29" s="18" t="s">
        <v>211</v>
      </c>
      <c r="G29" s="19">
        <v>1518.8</v>
      </c>
    </row>
    <row r="30" spans="1:7" s="6" customFormat="1" ht="31.5">
      <c r="A30" s="17" t="s">
        <v>45</v>
      </c>
      <c r="B30" s="18" t="s">
        <v>1</v>
      </c>
      <c r="C30" s="17" t="s">
        <v>36</v>
      </c>
      <c r="D30" s="17" t="s">
        <v>27</v>
      </c>
      <c r="E30" s="18" t="s">
        <v>218</v>
      </c>
      <c r="F30" s="18" t="s">
        <v>211</v>
      </c>
      <c r="G30" s="19">
        <v>2174.9</v>
      </c>
    </row>
    <row r="31" spans="1:7" s="6" customFormat="1" ht="166.5" customHeight="1">
      <c r="A31" s="61" t="s">
        <v>42</v>
      </c>
      <c r="B31" s="18" t="s">
        <v>1</v>
      </c>
      <c r="C31" s="17" t="s">
        <v>43</v>
      </c>
      <c r="D31" s="17" t="s">
        <v>3</v>
      </c>
      <c r="E31" s="18" t="s">
        <v>44</v>
      </c>
      <c r="F31" s="18" t="s">
        <v>219</v>
      </c>
      <c r="G31" s="19">
        <v>3572.4</v>
      </c>
    </row>
    <row r="32" spans="1:7" s="6" customFormat="1" ht="90" customHeight="1">
      <c r="A32" s="17" t="s">
        <v>220</v>
      </c>
      <c r="B32" s="18" t="s">
        <v>1</v>
      </c>
      <c r="C32" s="17" t="s">
        <v>43</v>
      </c>
      <c r="D32" s="17" t="s">
        <v>3</v>
      </c>
      <c r="E32" s="18" t="s">
        <v>221</v>
      </c>
      <c r="F32" s="18" t="s">
        <v>219</v>
      </c>
      <c r="G32" s="19">
        <v>2140.3000000000002</v>
      </c>
    </row>
    <row r="33" spans="1:7" s="6" customFormat="1" ht="31.5">
      <c r="A33" s="17" t="s">
        <v>222</v>
      </c>
      <c r="B33" s="18" t="s">
        <v>1</v>
      </c>
      <c r="C33" s="17" t="s">
        <v>43</v>
      </c>
      <c r="D33" s="17" t="s">
        <v>3</v>
      </c>
      <c r="E33" s="18" t="s">
        <v>223</v>
      </c>
      <c r="F33" s="18" t="s">
        <v>12</v>
      </c>
      <c r="G33" s="19">
        <v>1102.5999999999999</v>
      </c>
    </row>
    <row r="34" spans="1:7" s="6" customFormat="1" ht="15.75">
      <c r="A34" s="17" t="s">
        <v>46</v>
      </c>
      <c r="B34" s="18"/>
      <c r="C34" s="17"/>
      <c r="D34" s="17"/>
      <c r="E34" s="18"/>
      <c r="F34" s="18"/>
      <c r="G34" s="19">
        <v>35200.300000000003</v>
      </c>
    </row>
    <row r="36" spans="1:7" ht="31.5">
      <c r="A36" s="21" t="s">
        <v>63</v>
      </c>
      <c r="E36" s="20" t="s">
        <v>64</v>
      </c>
    </row>
  </sheetData>
  <autoFilter ref="A7:I34"/>
  <mergeCells count="2">
    <mergeCell ref="C2:G2"/>
    <mergeCell ref="A4:G4"/>
  </mergeCells>
  <phoneticPr fontId="9" type="noConversion"/>
  <pageMargins left="0.78740157480314965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"/>
  <sheetViews>
    <sheetView showGridLines="0" view="pageBreakPreview" workbookViewId="0">
      <selection activeCell="B9" sqref="B9"/>
    </sheetView>
  </sheetViews>
  <sheetFormatPr defaultRowHeight="12.75"/>
  <cols>
    <col min="1" max="1" width="53" style="25" customWidth="1"/>
    <col min="2" max="2" width="10.28515625" style="25" customWidth="1"/>
    <col min="3" max="3" width="12.28515625" style="25" customWidth="1"/>
    <col min="4" max="4" width="15.42578125" style="25" customWidth="1"/>
    <col min="5" max="6" width="9.140625" style="25"/>
    <col min="7" max="7" width="13.140625" style="25" customWidth="1"/>
    <col min="8" max="16384" width="9.140625" style="25"/>
  </cols>
  <sheetData>
    <row r="1" spans="1:7" ht="15.75">
      <c r="A1" s="22"/>
      <c r="B1" s="23"/>
      <c r="C1" s="79" t="s">
        <v>65</v>
      </c>
      <c r="D1" s="79"/>
      <c r="E1" s="24"/>
      <c r="F1" s="24"/>
      <c r="G1" s="24"/>
    </row>
    <row r="2" spans="1:7" ht="115.5" customHeight="1">
      <c r="A2" s="26"/>
      <c r="B2" s="80" t="s">
        <v>241</v>
      </c>
      <c r="C2" s="80"/>
      <c r="D2" s="80"/>
      <c r="E2" s="24"/>
      <c r="F2" s="24"/>
      <c r="G2" s="24"/>
    </row>
    <row r="3" spans="1:7" ht="15.75">
      <c r="A3" s="26"/>
      <c r="B3" s="27"/>
      <c r="C3" s="27"/>
      <c r="D3" s="26"/>
      <c r="E3" s="28"/>
      <c r="F3" s="28"/>
      <c r="G3" s="28"/>
    </row>
    <row r="4" spans="1:7" ht="43.5" customHeight="1">
      <c r="A4" s="81" t="s">
        <v>232</v>
      </c>
      <c r="B4" s="81"/>
      <c r="C4" s="81"/>
      <c r="D4" s="81"/>
      <c r="E4" s="29"/>
      <c r="F4" s="28"/>
      <c r="G4" s="28"/>
    </row>
    <row r="5" spans="1:7" ht="15.75">
      <c r="A5" s="30"/>
      <c r="B5" s="30"/>
      <c r="C5" s="31"/>
      <c r="D5" s="30" t="s">
        <v>48</v>
      </c>
      <c r="E5" s="24"/>
      <c r="F5" s="24"/>
      <c r="G5" s="24"/>
    </row>
    <row r="6" spans="1:7" ht="31.5">
      <c r="A6" s="32" t="s">
        <v>49</v>
      </c>
      <c r="B6" s="33" t="s">
        <v>51</v>
      </c>
      <c r="C6" s="33" t="s">
        <v>52</v>
      </c>
      <c r="D6" s="34" t="s">
        <v>55</v>
      </c>
      <c r="E6" s="35"/>
      <c r="F6" s="36"/>
      <c r="G6" s="36"/>
    </row>
    <row r="7" spans="1:7" ht="15.75">
      <c r="A7" s="32">
        <v>1</v>
      </c>
      <c r="B7" s="33" t="s">
        <v>57</v>
      </c>
      <c r="C7" s="33" t="s">
        <v>58</v>
      </c>
      <c r="D7" s="32">
        <v>4</v>
      </c>
    </row>
    <row r="8" spans="1:7" customFormat="1" ht="15.75">
      <c r="A8" s="37" t="s">
        <v>73</v>
      </c>
      <c r="B8" s="37" t="s">
        <v>3</v>
      </c>
      <c r="C8" s="37"/>
      <c r="D8" s="19">
        <v>9852.2000000000007</v>
      </c>
    </row>
    <row r="9" spans="1:7" customFormat="1" ht="63">
      <c r="A9" s="37" t="s">
        <v>239</v>
      </c>
      <c r="B9" s="37" t="s">
        <v>3</v>
      </c>
      <c r="C9" s="37" t="s">
        <v>4</v>
      </c>
      <c r="D9" s="19">
        <v>9430.5</v>
      </c>
      <c r="E9" s="69"/>
    </row>
    <row r="10" spans="1:7" customFormat="1" ht="47.25">
      <c r="A10" s="37" t="s">
        <v>66</v>
      </c>
      <c r="B10" s="37" t="s">
        <v>3</v>
      </c>
      <c r="C10" s="37" t="s">
        <v>14</v>
      </c>
      <c r="D10" s="19">
        <v>127</v>
      </c>
    </row>
    <row r="11" spans="1:7" customFormat="1" ht="15.75">
      <c r="A11" s="37" t="s">
        <v>67</v>
      </c>
      <c r="B11" s="37" t="s">
        <v>3</v>
      </c>
      <c r="C11" s="37" t="s">
        <v>19</v>
      </c>
      <c r="D11" s="19">
        <v>294.7</v>
      </c>
    </row>
    <row r="12" spans="1:7" customFormat="1" ht="15.75">
      <c r="A12" s="37" t="s">
        <v>77</v>
      </c>
      <c r="B12" s="37" t="s">
        <v>26</v>
      </c>
      <c r="C12" s="37"/>
      <c r="D12" s="19">
        <v>144.6</v>
      </c>
    </row>
    <row r="13" spans="1:7" customFormat="1" ht="15.75">
      <c r="A13" s="37" t="s">
        <v>68</v>
      </c>
      <c r="B13" s="37" t="s">
        <v>26</v>
      </c>
      <c r="C13" s="37" t="s">
        <v>27</v>
      </c>
      <c r="D13" s="19">
        <v>144.6</v>
      </c>
    </row>
    <row r="14" spans="1:7" customFormat="1" ht="31.5">
      <c r="A14" s="37" t="s">
        <v>234</v>
      </c>
      <c r="B14" s="37" t="s">
        <v>27</v>
      </c>
      <c r="C14" s="37"/>
      <c r="D14" s="19">
        <v>165.7</v>
      </c>
      <c r="F14" s="37"/>
    </row>
    <row r="15" spans="1:7" customFormat="1" ht="47.25">
      <c r="A15" s="37" t="s">
        <v>240</v>
      </c>
      <c r="B15" s="37" t="s">
        <v>27</v>
      </c>
      <c r="C15" s="37" t="s">
        <v>214</v>
      </c>
      <c r="D15" s="19">
        <v>165.7</v>
      </c>
    </row>
    <row r="16" spans="1:7" customFormat="1" ht="15.75">
      <c r="A16" s="37" t="s">
        <v>74</v>
      </c>
      <c r="B16" s="37" t="s">
        <v>4</v>
      </c>
      <c r="C16" s="37"/>
      <c r="D16" s="19">
        <v>11485.5</v>
      </c>
    </row>
    <row r="17" spans="1:4" customFormat="1" ht="15.75">
      <c r="A17" s="37" t="s">
        <v>69</v>
      </c>
      <c r="B17" s="37" t="s">
        <v>4</v>
      </c>
      <c r="C17" s="37" t="s">
        <v>30</v>
      </c>
      <c r="D17" s="19">
        <v>11426</v>
      </c>
    </row>
    <row r="18" spans="1:4" customFormat="1" ht="21" customHeight="1">
      <c r="A18" s="37" t="s">
        <v>70</v>
      </c>
      <c r="B18" s="37" t="s">
        <v>4</v>
      </c>
      <c r="C18" s="37" t="s">
        <v>33</v>
      </c>
      <c r="D18" s="19">
        <v>59.5</v>
      </c>
    </row>
    <row r="19" spans="1:4" customFormat="1" ht="15.75">
      <c r="A19" s="37" t="s">
        <v>75</v>
      </c>
      <c r="B19" s="37" t="s">
        <v>36</v>
      </c>
      <c r="C19" s="37"/>
      <c r="D19" s="19">
        <v>6737</v>
      </c>
    </row>
    <row r="20" spans="1:4" customFormat="1" ht="15.75">
      <c r="A20" s="37" t="s">
        <v>71</v>
      </c>
      <c r="B20" s="37" t="s">
        <v>36</v>
      </c>
      <c r="C20" s="37" t="s">
        <v>27</v>
      </c>
      <c r="D20" s="19">
        <v>6737</v>
      </c>
    </row>
    <row r="21" spans="1:4" customFormat="1" ht="15.75">
      <c r="A21" s="37" t="s">
        <v>76</v>
      </c>
      <c r="B21" s="37" t="s">
        <v>43</v>
      </c>
      <c r="C21" s="37"/>
      <c r="D21" s="19">
        <v>6815.3</v>
      </c>
    </row>
    <row r="22" spans="1:4" customFormat="1" ht="15.75">
      <c r="A22" s="37" t="s">
        <v>72</v>
      </c>
      <c r="B22" s="37" t="s">
        <v>43</v>
      </c>
      <c r="C22" s="37" t="s">
        <v>3</v>
      </c>
      <c r="D22" s="19">
        <v>6815.3</v>
      </c>
    </row>
    <row r="23" spans="1:4" customFormat="1" ht="15.75">
      <c r="A23" s="37" t="s">
        <v>46</v>
      </c>
      <c r="B23" s="37"/>
      <c r="C23" s="37"/>
      <c r="D23" s="19">
        <v>35200.300000000003</v>
      </c>
    </row>
    <row r="24" spans="1:4" customFormat="1" ht="15.75">
      <c r="A24" s="67"/>
      <c r="B24" s="67"/>
      <c r="C24" s="67"/>
      <c r="D24" s="68"/>
    </row>
    <row r="26" spans="1:4" ht="31.5">
      <c r="A26" s="21" t="s">
        <v>63</v>
      </c>
      <c r="B26"/>
      <c r="C26" s="20"/>
      <c r="D26" s="20" t="s">
        <v>64</v>
      </c>
    </row>
  </sheetData>
  <mergeCells count="3">
    <mergeCell ref="C1:D1"/>
    <mergeCell ref="B2:D2"/>
    <mergeCell ref="A4:D4"/>
  </mergeCells>
  <phoneticPr fontId="9" type="noConversion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G8" sqref="G8"/>
    </sheetView>
  </sheetViews>
  <sheetFormatPr defaultRowHeight="12.75"/>
  <cols>
    <col min="1" max="1" width="34" customWidth="1"/>
    <col min="2" max="2" width="38.85546875" customWidth="1"/>
    <col min="3" max="3" width="19.7109375" style="6" customWidth="1"/>
    <col min="4" max="4" width="11.28515625" customWidth="1"/>
  </cols>
  <sheetData>
    <row r="1" spans="1:3" ht="15.75">
      <c r="A1" s="51"/>
      <c r="B1" s="52"/>
      <c r="C1" s="53" t="s">
        <v>188</v>
      </c>
    </row>
    <row r="2" spans="1:3" ht="17.25" customHeight="1">
      <c r="A2" s="51"/>
      <c r="B2" s="82" t="s">
        <v>242</v>
      </c>
      <c r="C2" s="82"/>
    </row>
    <row r="3" spans="1:3" ht="46.5" customHeight="1">
      <c r="A3" s="51"/>
      <c r="B3" s="82"/>
      <c r="C3" s="82"/>
    </row>
    <row r="4" spans="1:3" ht="20.25" customHeight="1">
      <c r="A4" s="51"/>
      <c r="B4" s="63"/>
      <c r="C4" s="63"/>
    </row>
    <row r="5" spans="1:3" ht="36.75" customHeight="1">
      <c r="A5" s="83" t="s">
        <v>224</v>
      </c>
      <c r="B5" s="83"/>
      <c r="C5" s="83"/>
    </row>
    <row r="6" spans="1:3" ht="15.75">
      <c r="A6" s="51"/>
      <c r="B6" s="52"/>
      <c r="C6" s="53" t="s">
        <v>189</v>
      </c>
    </row>
    <row r="7" spans="1:3" ht="31.5">
      <c r="A7" s="54" t="s">
        <v>190</v>
      </c>
      <c r="B7" s="55" t="s">
        <v>49</v>
      </c>
      <c r="C7" s="55" t="s">
        <v>55</v>
      </c>
    </row>
    <row r="8" spans="1:3" ht="15.75">
      <c r="A8" s="32">
        <v>1</v>
      </c>
      <c r="B8" s="56">
        <v>2</v>
      </c>
      <c r="C8" s="34">
        <v>3</v>
      </c>
    </row>
    <row r="9" spans="1:3" ht="47.25">
      <c r="A9" s="57"/>
      <c r="B9" s="57" t="s">
        <v>191</v>
      </c>
      <c r="C9" s="58">
        <v>-1612.1</v>
      </c>
    </row>
    <row r="10" spans="1:3" ht="31.5">
      <c r="A10" s="57" t="s">
        <v>225</v>
      </c>
      <c r="B10" s="57" t="s">
        <v>192</v>
      </c>
      <c r="C10" s="58">
        <v>-1612.1</v>
      </c>
    </row>
    <row r="11" spans="1:3" ht="31.5">
      <c r="A11" s="57" t="s">
        <v>226</v>
      </c>
      <c r="B11" s="57" t="s">
        <v>193</v>
      </c>
      <c r="C11" s="58">
        <f>C12</f>
        <v>-36812.400000000001</v>
      </c>
    </row>
    <row r="12" spans="1:3" ht="31.5">
      <c r="A12" s="57" t="s">
        <v>227</v>
      </c>
      <c r="B12" s="57" t="s">
        <v>194</v>
      </c>
      <c r="C12" s="58">
        <f>C13</f>
        <v>-36812.400000000001</v>
      </c>
    </row>
    <row r="13" spans="1:3" ht="31.5">
      <c r="A13" s="57" t="s">
        <v>228</v>
      </c>
      <c r="B13" s="57" t="s">
        <v>195</v>
      </c>
      <c r="C13" s="58">
        <f>C14</f>
        <v>-36812.400000000001</v>
      </c>
    </row>
    <row r="14" spans="1:3" ht="47.25">
      <c r="A14" s="57" t="s">
        <v>235</v>
      </c>
      <c r="B14" s="57" t="s">
        <v>236</v>
      </c>
      <c r="C14" s="58">
        <v>-36812.400000000001</v>
      </c>
    </row>
    <row r="15" spans="1:3" ht="31.5">
      <c r="A15" s="57" t="s">
        <v>229</v>
      </c>
      <c r="B15" s="57" t="s">
        <v>196</v>
      </c>
      <c r="C15" s="58">
        <v>35200.300000000003</v>
      </c>
    </row>
    <row r="16" spans="1:3" ht="31.5">
      <c r="A16" s="57" t="s">
        <v>230</v>
      </c>
      <c r="B16" s="57" t="s">
        <v>197</v>
      </c>
      <c r="C16" s="58">
        <v>35200.300000000003</v>
      </c>
    </row>
    <row r="17" spans="1:3" ht="31.5">
      <c r="A17" s="57" t="s">
        <v>231</v>
      </c>
      <c r="B17" s="57" t="s">
        <v>198</v>
      </c>
      <c r="C17" s="58">
        <v>35200.300000000003</v>
      </c>
    </row>
    <row r="18" spans="1:3" ht="47.25">
      <c r="A18" s="57" t="s">
        <v>237</v>
      </c>
      <c r="B18" s="57" t="s">
        <v>238</v>
      </c>
      <c r="C18" s="58">
        <v>35200.300000000003</v>
      </c>
    </row>
    <row r="19" spans="1:3" ht="15.75">
      <c r="A19" s="51"/>
      <c r="B19" s="51"/>
      <c r="C19" s="59"/>
    </row>
    <row r="20" spans="1:3" ht="15.75">
      <c r="A20" s="51"/>
      <c r="B20" s="51"/>
      <c r="C20" s="30"/>
    </row>
    <row r="21" spans="1:3" s="25" customFormat="1" ht="54.75" customHeight="1">
      <c r="A21" s="70" t="s">
        <v>63</v>
      </c>
      <c r="B21" s="70"/>
      <c r="C21" s="20" t="s">
        <v>64</v>
      </c>
    </row>
  </sheetData>
  <mergeCells count="3">
    <mergeCell ref="B2:C3"/>
    <mergeCell ref="A5:C5"/>
    <mergeCell ref="A21:B21"/>
  </mergeCells>
  <phoneticPr fontId="9" type="noConversion"/>
  <pageMargins left="0.78740157480314965" right="0.19685039370078741" top="0.19685039370078741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Приложение 1</vt:lpstr>
      <vt:lpstr>приложение 2</vt:lpstr>
      <vt:lpstr>Приложение 3 Разд Подр</vt:lpstr>
      <vt:lpstr>Приложение 4</vt:lpstr>
      <vt:lpstr>'приложение 2'!APPT</vt:lpstr>
      <vt:lpstr>'Приложение 3 Разд Подр'!APPT</vt:lpstr>
      <vt:lpstr>'приложение 2'!FIO</vt:lpstr>
      <vt:lpstr>'Приложение 3 Разд Подр'!FIO</vt:lpstr>
      <vt:lpstr>'приложение 2'!SIGN</vt:lpstr>
      <vt:lpstr>'Приложение 3 Разд Подр'!SIGN</vt:lpstr>
      <vt:lpstr>'Приложение 3 Разд Подр'!Область_печати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rep:2.56.0.112</dc:description>
  <cp:lastModifiedBy>User1</cp:lastModifiedBy>
  <cp:lastPrinted>2025-05-20T06:42:34Z</cp:lastPrinted>
  <dcterms:created xsi:type="dcterms:W3CDTF">2024-02-16T11:26:14Z</dcterms:created>
  <dcterms:modified xsi:type="dcterms:W3CDTF">2025-05-20T06:44:29Z</dcterms:modified>
</cp:coreProperties>
</file>